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6\2. UMOWY CELOWE\MPK 26 20 011 - wzmocnienie podtorza LK 272 tor 2 Środa Wlkp\2. Wzmocnienie podtorza\"/>
    </mc:Choice>
  </mc:AlternateContent>
  <xr:revisionPtr revIDLastSave="0" documentId="13_ncr:1_{49EF96DA-8476-4E4F-8ACD-0ED6419C9B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6" i="1"/>
  <c r="F7" i="1"/>
  <c r="F8" i="1"/>
  <c r="F9" i="1"/>
  <c r="F10" i="1"/>
  <c r="F11" i="1"/>
  <c r="F12" i="1"/>
  <c r="F13" i="1"/>
  <c r="F14" i="1"/>
  <c r="F5" i="1"/>
  <c r="F16" i="1" l="1"/>
  <c r="F17" i="1" s="1"/>
  <c r="F18" i="1" s="1"/>
</calcChain>
</file>

<file path=xl/sharedStrings.xml><?xml version="1.0" encoding="utf-8"?>
<sst xmlns="http://schemas.openxmlformats.org/spreadsheetml/2006/main" count="42" uniqueCount="36">
  <si>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</si>
  <si>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</si>
  <si>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</si>
  <si>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</si>
  <si>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</si>
  <si>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</si>
  <si>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</si>
  <si>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</si>
  <si>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</si>
  <si>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kpl.</t>
  </si>
  <si>
    <t>m2</t>
  </si>
  <si>
    <t>mb</t>
  </si>
  <si>
    <t>m3</t>
  </si>
  <si>
    <t>Wzmocnienie podtorza na LK 272 Kluczbork - Poznań Główny w torze nr 2 na podg Taczanów w km 107,810 - 108,200</t>
  </si>
  <si>
    <t>kmt</t>
  </si>
  <si>
    <t>Demontaż i montaż płyt CBP na przejściu dla pieszych</t>
  </si>
  <si>
    <t>Montaż toru 60E1 z odzyskanego materiału</t>
  </si>
  <si>
    <t>Demontaż toru 60E1 na podkładach strunobetonowych z przytwierdzeniem typu SB w km 107,810 - 108,200 (materiał do odzysku) wraz z demontażem uszynień i linek międzytorowych i międzytokowych (materiał do odzysku)</t>
  </si>
  <si>
    <t>Montaż uszynień, linek międzytorowych i międzytokowych po podbiciu toru</t>
  </si>
  <si>
    <t>Demontaż i montaż płyt typu MU na przejeździe kolejowo - drogowym w km 107,801 (w torze nr 2)</t>
  </si>
  <si>
    <t>Regulacja naprężeń metodą wymuszoną</t>
  </si>
  <si>
    <t>Zabezpieczenie kolizji kablowych i ewentualna obudowa kabli wg potrzeb</t>
  </si>
  <si>
    <t>Tłuczeń, płyty CBP</t>
  </si>
  <si>
    <t>Wykonanie podbudowy z gruntu stabilizowanego cementem (wraz z wykonaniem badania płytą VSS) w km 107,810 - 108,200 - Materiał Wykonawcy</t>
  </si>
  <si>
    <t>Wykonanie drenażu wgłębnego z rur częściowo sączących w km 107,810 - 108,200 wraz z wykonaniem studni rewizyjnych w ilości 9 szt., wykonaniem przejścia pod torem z rury pełnej do rowu i oczyszczeniem rowu na długości około 100 m - Materiał Wykonawcy</t>
  </si>
  <si>
    <t>Wykonanie podbudowy z tłucznia z zagęszczeniem - Materiał Zamawiającego</t>
  </si>
  <si>
    <t>Tłuczeń do pobrania przez Wykonawcę ze st. Biniew lub Pleszew, płyty CBP zostaną dostarczone do miejsca robót</t>
  </si>
  <si>
    <t>Uzupełnienie tłucznia, podbicie toru wraz z oprofilowaniem, wykonanie spoin termitowych po stronie ZRK-DOM</t>
  </si>
  <si>
    <t>Rozbicie Ceny Ofertowej</t>
  </si>
  <si>
    <t>….........................................................................</t>
  </si>
  <si>
    <t>(podpis Wykonawcy)</t>
  </si>
  <si>
    <t>Wybranie podsypki tłuczniowej wraz z odwiezieniem do 10 km i spryzmowaniem</t>
  </si>
  <si>
    <t>1. Szczegółowy warunki wykonania zadania:</t>
  </si>
  <si>
    <t>1.1. Materiały zapewniane przez ZRK-DOM lub Inwestora:</t>
  </si>
  <si>
    <t>1.2. Miejsce składowania materiałów zapewnianych przez ZRK-DOM oraz określenie konieczoności transportu:</t>
  </si>
  <si>
    <t>1.3. Czynności wynikające z technologii robót realizowane przez ZRK-DOM (podbicia po robotach, spawy, utylizacje, organizacje ruchu itp.):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</si>
</sst>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15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4" fontId="0" fillId="3" borderId="12" xfId="0" applyNumberForma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 wrapText="1"/>
    </xf>
    <xf numFmtId="0" fontId="1" fillId="0" borderId="14" xfId="0" applyFont="1" applyBorder="1" applyAlignment="1">
      <alignment horizontal="right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1" fillId="0" borderId="8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4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topLeftCell="A10" zoomScale="85" zoomScaleNormal="100" zoomScaleSheetLayoutView="85" workbookViewId="0">
      <selection activeCell="A24" sqref="A24:F24"/>
    </sheetView>
  </sheetViews>
  <sheetFormatPr defaultColWidth="9.109375" defaultRowHeight="14.4" x14ac:dyDescent="0.3"/>
  <cols>
    <col min="1" max="1" width="7.5546875" style="1" customWidth="1"/>
    <col min="2" max="2" width="77.88671875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" customWidth="1"/>
    <col min="7" max="16384" width="9.109375" style="1"/>
  </cols>
  <sheetData>
    <row r="1" spans="1:6" x14ac:dyDescent="0.3">
      <c r="C1" s="16"/>
      <c r="D1" s="16"/>
      <c r="E1" s="16"/>
      <c r="F1" s="10"/>
    </row>
    <row r="2" spans="1:6" s="9" customFormat="1" ht="31.2" customHeight="1" x14ac:dyDescent="0.3">
      <c r="A2" s="28" t="s">
        <v>28</v>
      </c>
      <c r="B2" s="28"/>
      <c r="C2" s="28"/>
      <c r="D2" s="28"/>
      <c r="E2" s="28"/>
      <c r="F2" s="28"/>
    </row>
    <row r="3" spans="1:6" s="9" customFormat="1" ht="36" customHeight="1" thickBot="1" x14ac:dyDescent="0.35">
      <c r="A3" s="29" t="s">
        <v>13</v>
      </c>
      <c r="B3" s="30"/>
      <c r="C3" s="30"/>
      <c r="D3" s="30"/>
      <c r="E3" s="30"/>
      <c r="F3" s="31"/>
    </row>
    <row r="4" spans="1:6" ht="28.95" customHeight="1" x14ac:dyDescent="0.3">
      <c r="A4" s="5" t="s">
        <v>5</v>
      </c>
      <c r="B4" s="6" t="s">
        <v>0</v>
      </c>
      <c r="C4" s="2" t="s">
        <v>1</v>
      </c>
      <c r="D4" s="3" t="s">
        <v>2</v>
      </c>
      <c r="E4" s="4" t="s">
        <v>3</v>
      </c>
      <c r="F4" s="6" t="s">
        <v>4</v>
      </c>
    </row>
    <row r="5" spans="1:6" ht="51" customHeight="1" x14ac:dyDescent="0.3">
      <c r="A5" s="11">
        <v>1</v>
      </c>
      <c r="B5" s="15" t="s">
        <v>17</v>
      </c>
      <c r="C5" s="12" t="s">
        <v>14</v>
      </c>
      <c r="D5" s="12">
        <v>0.39</v>
      </c>
      <c r="E5" s="13"/>
      <c r="F5" s="14">
        <f>ROUND(E5*D5,2)</f>
        <v>0</v>
      </c>
    </row>
    <row r="6" spans="1:6" ht="30" customHeight="1" x14ac:dyDescent="0.3">
      <c r="A6" s="11">
        <v>2</v>
      </c>
      <c r="B6" s="36" t="s">
        <v>15</v>
      </c>
      <c r="C6" s="12" t="s">
        <v>9</v>
      </c>
      <c r="D6" s="12">
        <v>1</v>
      </c>
      <c r="E6" s="13"/>
      <c r="F6" s="14">
        <f t="shared" ref="F6:F14" si="0">ROUND(E6*D6,2)</f>
        <v>0</v>
      </c>
    </row>
    <row r="7" spans="1:6" ht="30" customHeight="1" x14ac:dyDescent="0.3">
      <c r="A7" s="11">
        <v>3</v>
      </c>
      <c r="B7" s="36" t="s">
        <v>31</v>
      </c>
      <c r="C7" s="12" t="s">
        <v>12</v>
      </c>
      <c r="D7" s="12">
        <v>1199</v>
      </c>
      <c r="E7" s="13"/>
      <c r="F7" s="14">
        <f t="shared" si="0"/>
        <v>0</v>
      </c>
    </row>
    <row r="8" spans="1:6" ht="30" customHeight="1" x14ac:dyDescent="0.3">
      <c r="A8" s="11">
        <v>4</v>
      </c>
      <c r="B8" s="36" t="s">
        <v>23</v>
      </c>
      <c r="C8" s="12" t="s">
        <v>10</v>
      </c>
      <c r="D8" s="12">
        <v>1950</v>
      </c>
      <c r="E8" s="13"/>
      <c r="F8" s="14">
        <f t="shared" si="0"/>
        <v>0</v>
      </c>
    </row>
    <row r="9" spans="1:6" ht="61.5" customHeight="1" x14ac:dyDescent="0.3">
      <c r="A9" s="11">
        <v>5</v>
      </c>
      <c r="B9" s="36" t="s">
        <v>24</v>
      </c>
      <c r="C9" s="12" t="s">
        <v>11</v>
      </c>
      <c r="D9" s="12">
        <v>390</v>
      </c>
      <c r="E9" s="13"/>
      <c r="F9" s="14">
        <f t="shared" si="0"/>
        <v>0</v>
      </c>
    </row>
    <row r="10" spans="1:6" ht="30" customHeight="1" x14ac:dyDescent="0.3">
      <c r="A10" s="11">
        <v>6</v>
      </c>
      <c r="B10" s="36" t="s">
        <v>25</v>
      </c>
      <c r="C10" s="12" t="s">
        <v>12</v>
      </c>
      <c r="D10" s="12">
        <v>526.5</v>
      </c>
      <c r="E10" s="13"/>
      <c r="F10" s="14">
        <f t="shared" si="0"/>
        <v>0</v>
      </c>
    </row>
    <row r="11" spans="1:6" ht="30" customHeight="1" x14ac:dyDescent="0.3">
      <c r="A11" s="11">
        <v>7</v>
      </c>
      <c r="B11" s="36" t="s">
        <v>16</v>
      </c>
      <c r="C11" s="12" t="s">
        <v>14</v>
      </c>
      <c r="D11" s="12">
        <v>0.39</v>
      </c>
      <c r="E11" s="13"/>
      <c r="F11" s="14">
        <f t="shared" si="0"/>
        <v>0</v>
      </c>
    </row>
    <row r="12" spans="1:6" ht="30" customHeight="1" x14ac:dyDescent="0.3">
      <c r="A12" s="11">
        <v>8</v>
      </c>
      <c r="B12" s="36" t="s">
        <v>18</v>
      </c>
      <c r="C12" s="12" t="s">
        <v>9</v>
      </c>
      <c r="D12" s="12">
        <v>1</v>
      </c>
      <c r="E12" s="13"/>
      <c r="F12" s="14">
        <f t="shared" si="0"/>
        <v>0</v>
      </c>
    </row>
    <row r="13" spans="1:6" ht="30" customHeight="1" x14ac:dyDescent="0.3">
      <c r="A13" s="11">
        <v>9</v>
      </c>
      <c r="B13" s="36" t="s">
        <v>19</v>
      </c>
      <c r="C13" s="12" t="s">
        <v>10</v>
      </c>
      <c r="D13" s="12">
        <v>29.92</v>
      </c>
      <c r="E13" s="13"/>
      <c r="F13" s="14">
        <f t="shared" si="0"/>
        <v>0</v>
      </c>
    </row>
    <row r="14" spans="1:6" ht="29.25" customHeight="1" x14ac:dyDescent="0.3">
      <c r="A14" s="11">
        <v>10</v>
      </c>
      <c r="B14" s="36" t="s">
        <v>20</v>
      </c>
      <c r="C14" s="12" t="s">
        <v>14</v>
      </c>
      <c r="D14" s="12">
        <v>0.59</v>
      </c>
      <c r="E14" s="13"/>
      <c r="F14" s="14">
        <f t="shared" si="0"/>
        <v>0</v>
      </c>
    </row>
    <row r="15" spans="1:6" ht="36" customHeight="1" x14ac:dyDescent="0.3">
      <c r="A15" s="11">
        <v>11</v>
      </c>
      <c r="B15" s="37" t="s">
        <v>21</v>
      </c>
      <c r="C15" s="12" t="s">
        <v>9</v>
      </c>
      <c r="D15" s="12">
        <v>1</v>
      </c>
      <c r="E15" s="13"/>
      <c r="F15" s="14">
        <f>ROUND(E15*D15,2)</f>
        <v>0</v>
      </c>
    </row>
    <row r="16" spans="1:6" ht="15" thickBot="1" x14ac:dyDescent="0.35">
      <c r="A16" s="23" t="s">
        <v>7</v>
      </c>
      <c r="B16" s="24"/>
      <c r="C16" s="24"/>
      <c r="D16" s="24"/>
      <c r="E16" s="24"/>
      <c r="F16" s="8">
        <f>ROUND(SUM(F5:F15),2)</f>
        <v>0</v>
      </c>
    </row>
    <row r="17" spans="1:6" ht="15" thickBot="1" x14ac:dyDescent="0.35">
      <c r="A17" s="33" t="s">
        <v>6</v>
      </c>
      <c r="B17" s="34"/>
      <c r="C17" s="34"/>
      <c r="D17" s="34"/>
      <c r="E17" s="35"/>
      <c r="F17" s="7">
        <f>F16*1.23-F16</f>
        <v>0</v>
      </c>
    </row>
    <row r="18" spans="1:6" ht="15" thickBot="1" x14ac:dyDescent="0.35">
      <c r="A18" s="33" t="s">
        <v>8</v>
      </c>
      <c r="B18" s="34"/>
      <c r="C18" s="34"/>
      <c r="D18" s="34"/>
      <c r="E18" s="35"/>
      <c r="F18" s="7">
        <f>F17+F16</f>
        <v>0</v>
      </c>
    </row>
    <row r="19" spans="1:6" ht="26.4" customHeight="1" thickBot="1" x14ac:dyDescent="0.35"/>
    <row r="20" spans="1:6" ht="20.399999999999999" customHeight="1" x14ac:dyDescent="0.3">
      <c r="A20" s="20" t="s">
        <v>32</v>
      </c>
      <c r="B20" s="21"/>
      <c r="C20" s="21"/>
      <c r="D20" s="21"/>
      <c r="E20" s="21"/>
      <c r="F20" s="22"/>
    </row>
    <row r="21" spans="1:6" ht="20.399999999999999" customHeight="1" x14ac:dyDescent="0.3">
      <c r="A21" s="25" t="s">
        <v>33</v>
      </c>
      <c r="B21" s="26"/>
      <c r="C21" s="26"/>
      <c r="D21" s="26"/>
      <c r="E21" s="26"/>
      <c r="F21" s="27"/>
    </row>
    <row r="22" spans="1:6" ht="19.2" customHeight="1" x14ac:dyDescent="0.3">
      <c r="A22" s="17" t="s">
        <v>22</v>
      </c>
      <c r="B22" s="18"/>
      <c r="C22" s="18"/>
      <c r="D22" s="18"/>
      <c r="E22" s="18"/>
      <c r="F22" s="19"/>
    </row>
    <row r="23" spans="1:6" ht="20.399999999999999" customHeight="1" x14ac:dyDescent="0.3">
      <c r="A23" s="25" t="s">
        <v>34</v>
      </c>
      <c r="B23" s="26"/>
      <c r="C23" s="26"/>
      <c r="D23" s="26"/>
      <c r="E23" s="26"/>
      <c r="F23" s="27"/>
    </row>
    <row r="24" spans="1:6" ht="22.8" customHeight="1" x14ac:dyDescent="0.3">
      <c r="A24" s="17" t="s">
        <v>26</v>
      </c>
      <c r="B24" s="18"/>
      <c r="C24" s="18"/>
      <c r="D24" s="18"/>
      <c r="E24" s="18"/>
      <c r="F24" s="19"/>
    </row>
    <row r="25" spans="1:6" ht="20.399999999999999" customHeight="1" x14ac:dyDescent="0.3">
      <c r="A25" s="25" t="s">
        <v>35</v>
      </c>
      <c r="B25" s="26"/>
      <c r="C25" s="26"/>
      <c r="D25" s="26"/>
      <c r="E25" s="26"/>
      <c r="F25" s="27"/>
    </row>
    <row r="26" spans="1:6" ht="30" customHeight="1" x14ac:dyDescent="0.3">
      <c r="A26" s="17" t="s">
        <v>27</v>
      </c>
      <c r="B26" s="18"/>
      <c r="C26" s="18"/>
      <c r="D26" s="18"/>
      <c r="E26" s="18"/>
      <c r="F26" s="19"/>
    </row>
    <row r="29" spans="1:6" ht="37.5" customHeight="1" x14ac:dyDescent="0.3">
      <c r="C29" s="32" t="s">
        <v>29</v>
      </c>
      <c r="D29" s="32"/>
      <c r="E29" s="32"/>
      <c r="F29" s="32"/>
    </row>
    <row r="30" spans="1:6" ht="18" customHeight="1" x14ac:dyDescent="0.3">
      <c r="C30" s="32" t="s">
        <v>30</v>
      </c>
      <c r="D30" s="32"/>
      <c r="E30" s="32"/>
      <c r="F30" s="32"/>
    </row>
  </sheetData>
  <mergeCells count="15">
    <mergeCell ref="C29:F29"/>
    <mergeCell ref="C30:F30"/>
    <mergeCell ref="A17:E17"/>
    <mergeCell ref="A18:E18"/>
    <mergeCell ref="A25:F25"/>
    <mergeCell ref="A26:F26"/>
    <mergeCell ref="C1:E1"/>
    <mergeCell ref="A24:F24"/>
    <mergeCell ref="A20:F20"/>
    <mergeCell ref="A16:E16"/>
    <mergeCell ref="A21:F21"/>
    <mergeCell ref="A22:F22"/>
    <mergeCell ref="A23:F23"/>
    <mergeCell ref="A2:F2"/>
    <mergeCell ref="A3:F3"/>
  </mergeCells>
  <pageMargins left="0.25" right="0.25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Kajczyk Paulina</cp:lastModifiedBy>
  <cp:lastPrinted>2026-04-22T08:07:02Z</cp:lastPrinted>
  <dcterms:created xsi:type="dcterms:W3CDTF">2016-04-06T09:49:35Z</dcterms:created>
  <dcterms:modified xsi:type="dcterms:W3CDTF">2026-04-22T08:07:03Z</dcterms:modified>
</cp:coreProperties>
</file>